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heinaoe/Desktop/The source data/Figure 6/"/>
    </mc:Choice>
  </mc:AlternateContent>
  <xr:revisionPtr revIDLastSave="0" documentId="13_ncr:1_{6F219335-D81B-4342-9497-AA98CCFBFFA1}" xr6:coauthVersionLast="47" xr6:coauthVersionMax="47" xr10:uidLastSave="{00000000-0000-0000-0000-000000000000}"/>
  <bookViews>
    <workbookView xWindow="0" yWindow="500" windowWidth="28800" windowHeight="16140" xr2:uid="{F05E44CF-AC4E-584F-B282-006488A576B4}"/>
  </bookViews>
  <sheets>
    <sheet name="Figure 6E" sheetId="1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3" i="14" l="1"/>
  <c r="L25" i="14" s="1"/>
  <c r="O20" i="14"/>
  <c r="I21" i="14" s="1"/>
  <c r="O17" i="14"/>
  <c r="L17" i="14" s="1"/>
  <c r="O14" i="14"/>
  <c r="I16" i="14" s="1"/>
  <c r="O11" i="14"/>
  <c r="F13" i="14" s="1"/>
  <c r="O8" i="14"/>
  <c r="L8" i="14" s="1"/>
  <c r="O5" i="14"/>
  <c r="I7" i="14" s="1"/>
  <c r="O2" i="14"/>
  <c r="L3" i="14" s="1"/>
  <c r="I14" i="14" l="1"/>
  <c r="I5" i="14"/>
  <c r="I23" i="14"/>
  <c r="I2" i="14"/>
  <c r="I24" i="14"/>
  <c r="L14" i="14"/>
  <c r="F6" i="14"/>
  <c r="L15" i="14"/>
  <c r="I4" i="14"/>
  <c r="F25" i="14"/>
  <c r="I15" i="14"/>
  <c r="I25" i="14"/>
  <c r="I6" i="14"/>
  <c r="F23" i="14"/>
  <c r="L23" i="14"/>
  <c r="F2" i="14"/>
  <c r="I9" i="14"/>
  <c r="I20" i="14"/>
  <c r="L10" i="14"/>
  <c r="F10" i="14"/>
  <c r="L2" i="14"/>
  <c r="L9" i="14"/>
  <c r="F9" i="14"/>
  <c r="F22" i="14"/>
  <c r="F7" i="14"/>
  <c r="L22" i="14"/>
  <c r="I10" i="14"/>
  <c r="F3" i="14"/>
  <c r="L4" i="14"/>
  <c r="L20" i="14"/>
  <c r="L6" i="14"/>
  <c r="I3" i="14"/>
  <c r="F8" i="14"/>
  <c r="L7" i="14"/>
  <c r="F4" i="14"/>
  <c r="I8" i="14"/>
  <c r="F17" i="14"/>
  <c r="L12" i="14"/>
  <c r="I19" i="14"/>
  <c r="F12" i="14"/>
  <c r="F11" i="14"/>
  <c r="I13" i="14"/>
  <c r="F16" i="14"/>
  <c r="I18" i="14"/>
  <c r="F21" i="14"/>
  <c r="L18" i="14"/>
  <c r="I17" i="14"/>
  <c r="F20" i="14"/>
  <c r="I22" i="14"/>
  <c r="L5" i="14"/>
  <c r="L13" i="14"/>
  <c r="L21" i="14"/>
  <c r="F5" i="14"/>
  <c r="I12" i="14"/>
  <c r="F15" i="14"/>
  <c r="L16" i="14"/>
  <c r="L24" i="14"/>
  <c r="I11" i="14"/>
  <c r="F14" i="14"/>
  <c r="F19" i="14"/>
  <c r="F24" i="14"/>
  <c r="L11" i="14"/>
  <c r="L19" i="14"/>
  <c r="F18" i="14"/>
  <c r="R2" i="14" l="1"/>
  <c r="Q2" i="14"/>
  <c r="J20" i="14" s="1"/>
  <c r="K20" i="14" s="1"/>
  <c r="J4" i="14"/>
  <c r="K4" i="14" s="1"/>
  <c r="J16" i="14"/>
  <c r="K16" i="14" s="1"/>
  <c r="J13" i="14"/>
  <c r="K13" i="14" s="1"/>
  <c r="J8" i="14"/>
  <c r="K8" i="14" s="1"/>
  <c r="M23" i="14"/>
  <c r="N23" i="14" s="1"/>
  <c r="J23" i="14"/>
  <c r="K23" i="14" s="1"/>
  <c r="J17" i="14"/>
  <c r="K17" i="14" s="1"/>
  <c r="J5" i="14"/>
  <c r="K5" i="14" s="1"/>
  <c r="J10" i="14"/>
  <c r="K10" i="14" s="1"/>
  <c r="J14" i="14"/>
  <c r="K14" i="14" s="1"/>
  <c r="J3" i="14"/>
  <c r="K3" i="14" s="1"/>
  <c r="J7" i="14"/>
  <c r="K7" i="14" s="1"/>
  <c r="J15" i="14"/>
  <c r="K15" i="14" s="1"/>
  <c r="J22" i="14"/>
  <c r="K22" i="14" s="1"/>
  <c r="J21" i="14"/>
  <c r="K21" i="14" s="1"/>
  <c r="J25" i="14"/>
  <c r="K25" i="14" s="1"/>
  <c r="J19" i="14"/>
  <c r="K19" i="14" s="1"/>
  <c r="J24" i="14"/>
  <c r="K24" i="14" s="1"/>
  <c r="J2" i="14"/>
  <c r="K2" i="14" s="1"/>
  <c r="J12" i="14"/>
  <c r="K12" i="14" s="1"/>
  <c r="J9" i="14"/>
  <c r="K9" i="14" s="1"/>
  <c r="J11" i="14"/>
  <c r="K11" i="14" s="1"/>
  <c r="J6" i="14"/>
  <c r="K6" i="14" s="1"/>
  <c r="P2" i="14"/>
  <c r="G3" i="14" s="1"/>
  <c r="H3" i="14" s="1"/>
  <c r="M12" i="14"/>
  <c r="N12" i="14" s="1"/>
  <c r="M7" i="14"/>
  <c r="N7" i="14" s="1"/>
  <c r="M8" i="14"/>
  <c r="N8" i="14" s="1"/>
  <c r="M25" i="14"/>
  <c r="N25" i="14" s="1"/>
  <c r="M20" i="14"/>
  <c r="N20" i="14" s="1"/>
  <c r="M19" i="14"/>
  <c r="N19" i="14" s="1"/>
  <c r="M18" i="14"/>
  <c r="N18" i="14" s="1"/>
  <c r="M2" i="14"/>
  <c r="N2" i="14" s="1"/>
  <c r="M21" i="14"/>
  <c r="N21" i="14" s="1"/>
  <c r="M3" i="14"/>
  <c r="N3" i="14" s="1"/>
  <c r="M13" i="14"/>
  <c r="N13" i="14" s="1"/>
  <c r="M14" i="14"/>
  <c r="N14" i="14" s="1"/>
  <c r="M24" i="14"/>
  <c r="N24" i="14" s="1"/>
  <c r="M5" i="14"/>
  <c r="N5" i="14" s="1"/>
  <c r="M16" i="14"/>
  <c r="N16" i="14" s="1"/>
  <c r="M4" i="14"/>
  <c r="N4" i="14" s="1"/>
  <c r="M11" i="14"/>
  <c r="N11" i="14" s="1"/>
  <c r="M15" i="14"/>
  <c r="N15" i="14" s="1"/>
  <c r="M22" i="14"/>
  <c r="N22" i="14" s="1"/>
  <c r="M10" i="14"/>
  <c r="N10" i="14" s="1"/>
  <c r="M9" i="14"/>
  <c r="N9" i="14" s="1"/>
  <c r="M17" i="14"/>
  <c r="N17" i="14" s="1"/>
  <c r="M6" i="14"/>
  <c r="N6" i="14" s="1"/>
  <c r="J18" i="14" l="1"/>
  <c r="K18" i="14" s="1"/>
  <c r="F37" i="14"/>
  <c r="F41" i="14"/>
  <c r="F39" i="14"/>
  <c r="F35" i="14"/>
  <c r="D36" i="14"/>
  <c r="D51" i="14"/>
  <c r="G15" i="14"/>
  <c r="H15" i="14" s="1"/>
  <c r="D37" i="14"/>
  <c r="D52" i="14"/>
  <c r="C49" i="14"/>
  <c r="C34" i="14"/>
  <c r="D40" i="14"/>
  <c r="D55" i="14"/>
  <c r="D53" i="14"/>
  <c r="D38" i="14"/>
  <c r="D35" i="14"/>
  <c r="D50" i="14"/>
  <c r="G17" i="14"/>
  <c r="H17" i="14" s="1"/>
  <c r="D56" i="14"/>
  <c r="D41" i="14"/>
  <c r="D39" i="14"/>
  <c r="D54" i="14"/>
  <c r="C50" i="14"/>
  <c r="C35" i="14"/>
  <c r="C53" i="14"/>
  <c r="C38" i="14"/>
  <c r="C56" i="14"/>
  <c r="C41" i="14"/>
  <c r="C52" i="14"/>
  <c r="C37" i="14"/>
  <c r="G21" i="14"/>
  <c r="H21" i="14" s="1"/>
  <c r="C51" i="14"/>
  <c r="C36" i="14"/>
  <c r="C55" i="14"/>
  <c r="C40" i="14"/>
  <c r="C39" i="14"/>
  <c r="C54" i="14"/>
  <c r="G19" i="14"/>
  <c r="H19" i="14" s="1"/>
  <c r="G14" i="14"/>
  <c r="H14" i="14" s="1"/>
  <c r="D49" i="14"/>
  <c r="D34" i="14"/>
  <c r="G18" i="14"/>
  <c r="H18" i="14" s="1"/>
  <c r="G5" i="14"/>
  <c r="H5" i="14" s="1"/>
  <c r="G20" i="14"/>
  <c r="H20" i="14" s="1"/>
  <c r="G10" i="14"/>
  <c r="H10" i="14" s="1"/>
  <c r="G16" i="14"/>
  <c r="H16" i="14" s="1"/>
  <c r="G12" i="14"/>
  <c r="H12" i="14" s="1"/>
  <c r="G8" i="14"/>
  <c r="H8" i="14" s="1"/>
  <c r="G23" i="14"/>
  <c r="H23" i="14" s="1"/>
  <c r="G25" i="14"/>
  <c r="H25" i="14" s="1"/>
  <c r="G6" i="14"/>
  <c r="H6" i="14" s="1"/>
  <c r="G22" i="14"/>
  <c r="H22" i="14" s="1"/>
  <c r="G13" i="14"/>
  <c r="H13" i="14" s="1"/>
  <c r="G2" i="14"/>
  <c r="H2" i="14" s="1"/>
  <c r="G7" i="14"/>
  <c r="H7" i="14" s="1"/>
  <c r="G4" i="14"/>
  <c r="H4" i="14" s="1"/>
  <c r="G11" i="14"/>
  <c r="H11" i="14" s="1"/>
  <c r="G24" i="14"/>
  <c r="H24" i="14" s="1"/>
  <c r="G9" i="14"/>
  <c r="H9" i="14" s="1"/>
  <c r="F33" i="14" l="1"/>
  <c r="F31" i="14"/>
  <c r="D46" i="14"/>
  <c r="D31" i="14"/>
  <c r="C48" i="14"/>
  <c r="C33" i="14"/>
  <c r="D45" i="14"/>
  <c r="D30" i="14"/>
  <c r="D48" i="14"/>
  <c r="D33" i="14"/>
  <c r="C47" i="14"/>
  <c r="C32" i="14"/>
  <c r="D47" i="14"/>
  <c r="D32" i="14"/>
  <c r="C46" i="14"/>
  <c r="C31" i="14"/>
  <c r="C45" i="14"/>
  <c r="C30" i="14"/>
</calcChain>
</file>

<file path=xl/sharedStrings.xml><?xml version="1.0" encoding="utf-8"?>
<sst xmlns="http://schemas.openxmlformats.org/spreadsheetml/2006/main" count="71" uniqueCount="26">
  <si>
    <t>Control</t>
    <phoneticPr fontId="1"/>
  </si>
  <si>
    <t>Average</t>
  </si>
  <si>
    <t>SD</t>
  </si>
  <si>
    <t>IL-6</t>
    <phoneticPr fontId="1"/>
  </si>
  <si>
    <t>Ccl-2</t>
    <phoneticPr fontId="1"/>
  </si>
  <si>
    <t>Actin</t>
    <phoneticPr fontId="1"/>
  </si>
  <si>
    <t>Actin average</t>
    <phoneticPr fontId="1"/>
  </si>
  <si>
    <t>WT Control</t>
    <phoneticPr fontId="1"/>
  </si>
  <si>
    <t>KO Control</t>
    <phoneticPr fontId="1"/>
  </si>
  <si>
    <t>IL-8</t>
    <phoneticPr fontId="1"/>
  </si>
  <si>
    <t>TTEST_NCS group</t>
    <phoneticPr fontId="1"/>
  </si>
  <si>
    <t>WT</t>
    <phoneticPr fontId="1"/>
  </si>
  <si>
    <t>KO</t>
    <phoneticPr fontId="1"/>
  </si>
  <si>
    <t>Ccl-2</t>
  </si>
  <si>
    <t>NCS</t>
    <phoneticPr fontId="1"/>
  </si>
  <si>
    <t xml:space="preserve">WT NCS </t>
    <phoneticPr fontId="1"/>
  </si>
  <si>
    <t>WT SantaA Co</t>
    <phoneticPr fontId="1"/>
  </si>
  <si>
    <t>WT SantaA_NCS</t>
    <phoneticPr fontId="1"/>
  </si>
  <si>
    <t>KO NCS</t>
    <phoneticPr fontId="1"/>
  </si>
  <si>
    <t>KO SantaA Co</t>
    <phoneticPr fontId="1"/>
  </si>
  <si>
    <t>KO SantaA_NCS</t>
    <phoneticPr fontId="1"/>
  </si>
  <si>
    <t>WT/ HDAC2i</t>
    <phoneticPr fontId="1"/>
  </si>
  <si>
    <t>KO/</t>
    <phoneticPr fontId="1"/>
  </si>
  <si>
    <t>KO/HDAC2i</t>
    <phoneticPr fontId="1"/>
  </si>
  <si>
    <t xml:space="preserve">WT/ </t>
    <phoneticPr fontId="1"/>
  </si>
  <si>
    <t>IL-6 RTPCR_HDAC2i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</si>
</sst>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);[Red]\(0.000\)"/>
    <numFmt numFmtId="177" formatCode="0.00000_);[Red]\(0.00000\)"/>
  </numFmts>
  <fonts count="7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sz val="12"/>
      <name val="游ゴシック"/>
      <family val="2"/>
      <charset val="128"/>
      <scheme val="minor"/>
    </font>
    <font>
      <sz val="12"/>
      <color theme="0" tint="-0.14999847407452621"/>
      <name val="游ゴシック"/>
      <family val="2"/>
      <charset val="128"/>
      <scheme val="minor"/>
    </font>
    <font>
      <sz val="12"/>
      <color theme="0" tint="-0.1499984740745262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/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176" fontId="4" fillId="2" borderId="4" xfId="0" applyNumberFormat="1" applyFont="1" applyFill="1" applyBorder="1" applyAlignment="1"/>
    <xf numFmtId="176" fontId="4" fillId="2" borderId="0" xfId="0" applyNumberFormat="1" applyFont="1" applyFill="1" applyAlignment="1"/>
    <xf numFmtId="176" fontId="4" fillId="2" borderId="5" xfId="0" applyNumberFormat="1" applyFont="1" applyFill="1" applyBorder="1" applyAlignment="1"/>
    <xf numFmtId="0" fontId="4" fillId="0" borderId="0" xfId="0" applyFont="1" applyAlignment="1"/>
    <xf numFmtId="176" fontId="4" fillId="0" borderId="0" xfId="0" applyNumberFormat="1" applyFont="1" applyAlignment="1"/>
    <xf numFmtId="176" fontId="0" fillId="0" borderId="0" xfId="0" applyNumberFormat="1" applyAlignment="1"/>
    <xf numFmtId="176" fontId="4" fillId="2" borderId="6" xfId="0" applyNumberFormat="1" applyFont="1" applyFill="1" applyBorder="1" applyAlignment="1"/>
    <xf numFmtId="176" fontId="4" fillId="2" borderId="7" xfId="0" applyNumberFormat="1" applyFont="1" applyFill="1" applyBorder="1" applyAlignment="1"/>
    <xf numFmtId="176" fontId="4" fillId="2" borderId="8" xfId="0" applyNumberFormat="1" applyFont="1" applyFill="1" applyBorder="1" applyAlignment="1"/>
    <xf numFmtId="0" fontId="3" fillId="0" borderId="0" xfId="0" applyFont="1" applyAlignment="1"/>
    <xf numFmtId="0" fontId="0" fillId="0" borderId="10" xfId="0" applyBorder="1">
      <alignment vertical="center"/>
    </xf>
    <xf numFmtId="0" fontId="0" fillId="0" borderId="10" xfId="0" applyBorder="1" applyAlignment="1"/>
    <xf numFmtId="176" fontId="4" fillId="2" borderId="11" xfId="0" applyNumberFormat="1" applyFont="1" applyFill="1" applyBorder="1" applyAlignment="1"/>
    <xf numFmtId="176" fontId="4" fillId="2" borderId="10" xfId="0" applyNumberFormat="1" applyFont="1" applyFill="1" applyBorder="1" applyAlignment="1"/>
    <xf numFmtId="176" fontId="4" fillId="2" borderId="9" xfId="0" applyNumberFormat="1" applyFont="1" applyFill="1" applyBorder="1" applyAlignment="1"/>
    <xf numFmtId="0" fontId="2" fillId="0" borderId="0" xfId="0" applyFont="1" applyAlignment="1"/>
    <xf numFmtId="0" fontId="2" fillId="3" borderId="0" xfId="0" applyFont="1" applyFill="1" applyAlignment="1"/>
    <xf numFmtId="0" fontId="5" fillId="0" borderId="1" xfId="0" applyFont="1" applyBorder="1" applyAlignment="1"/>
    <xf numFmtId="0" fontId="6" fillId="0" borderId="2" xfId="0" applyFont="1" applyBorder="1" applyAlignment="1"/>
    <xf numFmtId="0" fontId="6" fillId="0" borderId="3" xfId="0" applyFont="1" applyBorder="1" applyAlignment="1"/>
    <xf numFmtId="176" fontId="6" fillId="0" borderId="4" xfId="0" applyNumberFormat="1" applyFont="1" applyBorder="1" applyAlignment="1"/>
    <xf numFmtId="176" fontId="6" fillId="0" borderId="0" xfId="0" applyNumberFormat="1" applyFont="1" applyAlignment="1"/>
    <xf numFmtId="176" fontId="6" fillId="0" borderId="5" xfId="0" applyNumberFormat="1" applyFont="1" applyBorder="1" applyAlignment="1"/>
    <xf numFmtId="176" fontId="6" fillId="0" borderId="11" xfId="0" applyNumberFormat="1" applyFont="1" applyBorder="1" applyAlignment="1"/>
    <xf numFmtId="176" fontId="6" fillId="0" borderId="10" xfId="0" applyNumberFormat="1" applyFont="1" applyBorder="1" applyAlignment="1"/>
    <xf numFmtId="176" fontId="6" fillId="0" borderId="9" xfId="0" applyNumberFormat="1" applyFont="1" applyBorder="1" applyAlignment="1"/>
    <xf numFmtId="176" fontId="6" fillId="0" borderId="6" xfId="0" applyNumberFormat="1" applyFont="1" applyBorder="1" applyAlignment="1"/>
    <xf numFmtId="176" fontId="6" fillId="0" borderId="7" xfId="0" applyNumberFormat="1" applyFont="1" applyBorder="1" applyAlignment="1"/>
    <xf numFmtId="176" fontId="6" fillId="0" borderId="8" xfId="0" applyNumberFormat="1" applyFont="1" applyBorder="1" applyAlignment="1"/>
    <xf numFmtId="0" fontId="6" fillId="0" borderId="0" xfId="0" applyFont="1" applyAlignment="1"/>
    <xf numFmtId="177" fontId="6" fillId="0" borderId="0" xfId="0" applyNumberFormat="1" applyFont="1" applyAlignment="1"/>
    <xf numFmtId="0" fontId="5" fillId="0" borderId="0" xfId="0" applyFont="1" applyAlignment="1"/>
    <xf numFmtId="0" fontId="2" fillId="0" borderId="0" xfId="0" applyFont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447E7-3929-1B4B-BABC-D84384554419}">
  <dimension ref="A1:AH56"/>
  <sheetViews>
    <sheetView tabSelected="1" topLeftCell="A11" zoomScale="75" workbookViewId="0">
      <selection activeCell="E37" sqref="E37"/>
    </sheetView>
  </sheetViews>
  <sheetFormatPr baseColWidth="10" defaultColWidth="11" defaultRowHeight="20"/>
  <cols>
    <col min="1" max="1" width="20.5703125" style="1" customWidth="1"/>
    <col min="2" max="2" width="11.140625" style="1" bestFit="1" customWidth="1"/>
    <col min="3" max="6" width="12" style="1" customWidth="1"/>
    <col min="7" max="8" width="11" style="1"/>
    <col min="9" max="9" width="13.140625" style="1" bestFit="1" customWidth="1"/>
    <col min="10" max="11" width="11.140625" style="1" bestFit="1" customWidth="1"/>
    <col min="12" max="12" width="16.140625" style="1" bestFit="1" customWidth="1"/>
    <col min="13" max="14" width="11.140625" style="1" bestFit="1" customWidth="1"/>
    <col min="15" max="15" width="16.140625" style="1" bestFit="1" customWidth="1"/>
    <col min="16" max="17" width="11.140625" style="1" bestFit="1" customWidth="1"/>
    <col min="18" max="18" width="16.140625" style="1" bestFit="1" customWidth="1"/>
    <col min="19" max="21" width="16.140625" style="1" customWidth="1"/>
    <col min="22" max="25" width="11.140625" style="1" bestFit="1" customWidth="1"/>
    <col min="26" max="16384" width="11" style="1"/>
  </cols>
  <sheetData>
    <row r="1" spans="1:18" ht="26" customHeight="1">
      <c r="A1" s="21" t="s">
        <v>25</v>
      </c>
      <c r="B1" s="1" t="s">
        <v>3</v>
      </c>
      <c r="C1" s="1" t="s">
        <v>9</v>
      </c>
      <c r="D1" s="1" t="s">
        <v>4</v>
      </c>
      <c r="E1" s="1" t="s">
        <v>5</v>
      </c>
      <c r="F1" s="2" t="s">
        <v>3</v>
      </c>
      <c r="G1" s="3"/>
      <c r="H1" s="4"/>
      <c r="I1" s="22" t="s">
        <v>9</v>
      </c>
      <c r="J1" s="23"/>
      <c r="K1" s="24"/>
      <c r="L1" s="22" t="s">
        <v>4</v>
      </c>
      <c r="M1" s="23"/>
      <c r="N1" s="24"/>
      <c r="O1" s="1" t="s">
        <v>6</v>
      </c>
      <c r="P1" s="1" t="s">
        <v>3</v>
      </c>
      <c r="Q1" s="36" t="s">
        <v>9</v>
      </c>
      <c r="R1" s="34" t="s">
        <v>4</v>
      </c>
    </row>
    <row r="2" spans="1:18" s="8" customFormat="1">
      <c r="A2" s="8" t="s">
        <v>7</v>
      </c>
      <c r="B2" s="1">
        <v>21.212945938110352</v>
      </c>
      <c r="C2" s="1">
        <v>29.187116622924805</v>
      </c>
      <c r="D2" s="1">
        <v>28.645914077758789</v>
      </c>
      <c r="E2" s="1">
        <v>21.784679412841797</v>
      </c>
      <c r="F2" s="5">
        <f>B2-$O$2</f>
        <v>-0.58038266499837121</v>
      </c>
      <c r="G2" s="6">
        <f t="shared" ref="G2:G25" si="0">F2-$P$2</f>
        <v>8.4234873453775672E-3</v>
      </c>
      <c r="H2" s="7">
        <f>POWER(2,-G2)</f>
        <v>0.99417829567540816</v>
      </c>
      <c r="I2" s="25">
        <f>C2-$O$2</f>
        <v>7.3937880198160819</v>
      </c>
      <c r="J2" s="26">
        <f t="shared" ref="J2:J25" si="1">I2-$Q$2</f>
        <v>1.1730467478434248</v>
      </c>
      <c r="K2" s="27">
        <f>POWER(2,-J2)</f>
        <v>0.44348378207800609</v>
      </c>
      <c r="L2" s="25">
        <f>D2-$O$2</f>
        <v>6.8525854746500663</v>
      </c>
      <c r="M2" s="26">
        <f t="shared" ref="M2:M25" si="2">L2-$R$2</f>
        <v>-0.10113906860351562</v>
      </c>
      <c r="N2" s="27">
        <f>POWER(2,-M2)</f>
        <v>1.0726200070514795</v>
      </c>
      <c r="O2" s="8">
        <f>AVERAGE(E2:E4)</f>
        <v>21.793328603108723</v>
      </c>
      <c r="P2" s="9">
        <f>AVERAGE(F2:F4)</f>
        <v>-0.58880615234374878</v>
      </c>
      <c r="Q2" s="26">
        <f>AVERAGE(I2:I4)</f>
        <v>6.2207412719726571</v>
      </c>
      <c r="R2" s="26">
        <f>AVERAGE(L2:L4)</f>
        <v>6.9537245432535819</v>
      </c>
    </row>
    <row r="3" spans="1:18" s="8" customFormat="1">
      <c r="A3" s="8" t="s">
        <v>7</v>
      </c>
      <c r="B3" s="1">
        <v>21.182289123535156</v>
      </c>
      <c r="C3" s="1">
        <v>27.648990631103516</v>
      </c>
      <c r="D3" s="1">
        <v>28.721319198608398</v>
      </c>
      <c r="E3" s="1">
        <v>21.815324783325195</v>
      </c>
      <c r="F3" s="5">
        <f>B3-$O$2</f>
        <v>-0.61103947957356652</v>
      </c>
      <c r="G3" s="6">
        <f t="shared" si="0"/>
        <v>-2.2233327229817745E-2</v>
      </c>
      <c r="H3" s="7">
        <f t="shared" ref="H3:H25" si="3">POWER(2,-G3)</f>
        <v>1.0155303294221256</v>
      </c>
      <c r="I3" s="25">
        <f>C3-$O$2</f>
        <v>5.8556620279947929</v>
      </c>
      <c r="J3" s="26">
        <f t="shared" si="1"/>
        <v>-0.36507924397786429</v>
      </c>
      <c r="K3" s="27">
        <f t="shared" ref="K3:K25" si="4">POWER(2,-J3)</f>
        <v>1.2879523718797483</v>
      </c>
      <c r="L3" s="25">
        <f>D3-$O$2</f>
        <v>6.9279905954996757</v>
      </c>
      <c r="M3" s="26">
        <f t="shared" si="2"/>
        <v>-2.573394775390625E-2</v>
      </c>
      <c r="N3" s="27">
        <f t="shared" ref="N3:N25" si="5">POWER(2,-M3)</f>
        <v>1.0179974501187949</v>
      </c>
    </row>
    <row r="4" spans="1:18" s="8" customFormat="1">
      <c r="A4" s="8" t="s">
        <v>7</v>
      </c>
      <c r="B4" s="1">
        <v>21.218332290649414</v>
      </c>
      <c r="C4" s="1">
        <v>27.20610237121582</v>
      </c>
      <c r="D4" s="1">
        <v>28.873926162719727</v>
      </c>
      <c r="E4" s="1">
        <v>21.77998161315918</v>
      </c>
      <c r="F4" s="5">
        <f>B4-$O$2</f>
        <v>-0.57499631245930871</v>
      </c>
      <c r="G4" s="6">
        <f t="shared" si="0"/>
        <v>1.3809839884440067E-2</v>
      </c>
      <c r="H4" s="7">
        <f t="shared" si="3"/>
        <v>0.99047341658837695</v>
      </c>
      <c r="I4" s="25">
        <f>C4-$O$2</f>
        <v>5.4127737681070975</v>
      </c>
      <c r="J4" s="26">
        <f t="shared" si="1"/>
        <v>-0.8079675038655596</v>
      </c>
      <c r="K4" s="27">
        <f t="shared" si="4"/>
        <v>1.7507432241466272</v>
      </c>
      <c r="L4" s="25">
        <f>D4-$O$2</f>
        <v>7.0805975596110038</v>
      </c>
      <c r="M4" s="26">
        <f t="shared" si="2"/>
        <v>0.12687301635742188</v>
      </c>
      <c r="N4" s="27">
        <f t="shared" si="5"/>
        <v>0.91581429133705583</v>
      </c>
    </row>
    <row r="5" spans="1:18" s="8" customFormat="1">
      <c r="A5" s="8" t="s">
        <v>15</v>
      </c>
      <c r="B5" s="1">
        <v>19.69172477722168</v>
      </c>
      <c r="C5" s="1">
        <v>25.23371696472168</v>
      </c>
      <c r="D5" s="1">
        <v>27.217706680297852</v>
      </c>
      <c r="E5" s="1">
        <v>21.759187698364258</v>
      </c>
      <c r="F5" s="5">
        <f>B5-$O$5</f>
        <v>-1.9433428446451835</v>
      </c>
      <c r="G5" s="6">
        <f t="shared" si="0"/>
        <v>-1.3545366923014348</v>
      </c>
      <c r="H5" s="7">
        <f t="shared" si="3"/>
        <v>2.5571498264977608</v>
      </c>
      <c r="I5" s="25">
        <f>C5-$O$5</f>
        <v>3.5986493428548165</v>
      </c>
      <c r="J5" s="26">
        <f t="shared" si="1"/>
        <v>-2.6220919291178406</v>
      </c>
      <c r="K5" s="27">
        <f>POWER(2,-J5)</f>
        <v>6.1564211578184693</v>
      </c>
      <c r="L5" s="25">
        <f>D5-$O$5</f>
        <v>5.5826390584309884</v>
      </c>
      <c r="M5" s="26">
        <f t="shared" si="2"/>
        <v>-1.3710854848225935</v>
      </c>
      <c r="N5" s="27">
        <f t="shared" si="5"/>
        <v>2.5866511275317303</v>
      </c>
      <c r="O5" s="8">
        <f>AVERAGE(E5:E7)</f>
        <v>21.635067621866863</v>
      </c>
    </row>
    <row r="6" spans="1:18" s="8" customFormat="1">
      <c r="A6" s="8" t="s">
        <v>15</v>
      </c>
      <c r="B6" s="1">
        <v>19.612504959106445</v>
      </c>
      <c r="C6" s="1">
        <v>25.124519348144531</v>
      </c>
      <c r="D6" s="1">
        <v>27.247627258300781</v>
      </c>
      <c r="E6" s="1">
        <v>21.552043914794922</v>
      </c>
      <c r="F6" s="5">
        <f>B6-$O$5</f>
        <v>-2.0225626627604179</v>
      </c>
      <c r="G6" s="6">
        <f t="shared" si="0"/>
        <v>-1.4337565104166692</v>
      </c>
      <c r="H6" s="7">
        <f t="shared" si="3"/>
        <v>2.7014921886315983</v>
      </c>
      <c r="I6" s="25">
        <f>C6-$O$5</f>
        <v>3.4894517262776681</v>
      </c>
      <c r="J6" s="26">
        <f t="shared" si="1"/>
        <v>-2.7312895456949891</v>
      </c>
      <c r="K6" s="27">
        <f t="shared" si="4"/>
        <v>6.6404892824618962</v>
      </c>
      <c r="L6" s="25">
        <f>D6-$O$5</f>
        <v>5.6125596364339181</v>
      </c>
      <c r="M6" s="26">
        <f t="shared" si="2"/>
        <v>-1.3411649068196638</v>
      </c>
      <c r="N6" s="27">
        <f t="shared" si="5"/>
        <v>2.533558088485786</v>
      </c>
    </row>
    <row r="7" spans="1:18" s="8" customFormat="1">
      <c r="A7" s="8" t="s">
        <v>15</v>
      </c>
      <c r="B7" s="1">
        <v>19.869064331054688</v>
      </c>
      <c r="C7" s="1">
        <v>24.697772979736328</v>
      </c>
      <c r="D7" s="1">
        <v>27.097146987915039</v>
      </c>
      <c r="E7" s="1">
        <v>21.593971252441406</v>
      </c>
      <c r="F7" s="5">
        <f>B7-$O$5</f>
        <v>-1.7660032908121757</v>
      </c>
      <c r="G7" s="6">
        <f t="shared" si="0"/>
        <v>-1.177197138468427</v>
      </c>
      <c r="H7" s="7">
        <f t="shared" si="3"/>
        <v>2.2613701202595409</v>
      </c>
      <c r="I7" s="25">
        <f>C7-$O$5</f>
        <v>3.062705357869465</v>
      </c>
      <c r="J7" s="26">
        <f t="shared" si="1"/>
        <v>-3.1580359141031922</v>
      </c>
      <c r="K7" s="27">
        <f t="shared" si="4"/>
        <v>8.9261367809351029</v>
      </c>
      <c r="L7" s="25">
        <f>D7-$O$5</f>
        <v>5.4620793660481759</v>
      </c>
      <c r="M7" s="26">
        <f t="shared" si="2"/>
        <v>-1.491645177205406</v>
      </c>
      <c r="N7" s="27">
        <f t="shared" si="5"/>
        <v>2.8120946957713371</v>
      </c>
    </row>
    <row r="8" spans="1:18">
      <c r="A8" t="s">
        <v>16</v>
      </c>
      <c r="B8" s="1">
        <v>24.148237228393555</v>
      </c>
      <c r="C8" s="1">
        <v>33.212024688720703</v>
      </c>
      <c r="D8" s="1">
        <v>31.135210037231445</v>
      </c>
      <c r="E8" s="1">
        <v>21.288661956787109</v>
      </c>
      <c r="F8" s="5">
        <f>B8-$O$8</f>
        <v>2.8457463582356759</v>
      </c>
      <c r="G8" s="6">
        <f t="shared" si="0"/>
        <v>3.4345525105794246</v>
      </c>
      <c r="H8" s="7">
        <f t="shared" si="3"/>
        <v>9.2490403185391715E-2</v>
      </c>
      <c r="I8" s="25">
        <f>C8-$O$8</f>
        <v>11.909533818562824</v>
      </c>
      <c r="J8" s="26">
        <f t="shared" si="1"/>
        <v>5.6887925465901672</v>
      </c>
      <c r="K8" s="27">
        <f t="shared" si="4"/>
        <v>1.9386651544405224E-2</v>
      </c>
      <c r="L8" s="25">
        <f>D8-$O$8</f>
        <v>9.8327191670735665</v>
      </c>
      <c r="M8" s="26">
        <f t="shared" si="2"/>
        <v>2.8789946238199846</v>
      </c>
      <c r="N8" s="27">
        <f t="shared" si="5"/>
        <v>0.13593655542131802</v>
      </c>
      <c r="O8" s="1">
        <f>AVERAGE(E8:E10)</f>
        <v>21.302490870157879</v>
      </c>
    </row>
    <row r="9" spans="1:18">
      <c r="A9" t="s">
        <v>16</v>
      </c>
      <c r="B9" s="1">
        <v>24.119173049926758</v>
      </c>
      <c r="C9" s="1">
        <v>32.799957275390625</v>
      </c>
      <c r="D9" s="1">
        <v>31.109350204467773</v>
      </c>
      <c r="E9" s="1">
        <v>21.260797500610352</v>
      </c>
      <c r="F9" s="5">
        <f>B9-$O$8</f>
        <v>2.816682179768879</v>
      </c>
      <c r="G9" s="6">
        <f t="shared" si="0"/>
        <v>3.4054883321126277</v>
      </c>
      <c r="H9" s="7">
        <f t="shared" si="3"/>
        <v>9.4372587388634119E-2</v>
      </c>
      <c r="I9" s="25">
        <f>C9-$O$8</f>
        <v>11.497466405232746</v>
      </c>
      <c r="J9" s="26">
        <f t="shared" si="1"/>
        <v>5.2767251332600891</v>
      </c>
      <c r="K9" s="27">
        <f t="shared" si="4"/>
        <v>2.5795708226317937E-2</v>
      </c>
      <c r="L9" s="25">
        <f>D9-$O$8</f>
        <v>9.8068593343098946</v>
      </c>
      <c r="M9" s="26">
        <f t="shared" si="2"/>
        <v>2.8531347910563127</v>
      </c>
      <c r="N9" s="27">
        <f t="shared" si="5"/>
        <v>0.13839514219271873</v>
      </c>
    </row>
    <row r="10" spans="1:18">
      <c r="A10" t="s">
        <v>16</v>
      </c>
      <c r="B10" s="1">
        <v>24.129842758178711</v>
      </c>
      <c r="C10" s="1">
        <v>33.972141265869141</v>
      </c>
      <c r="D10" s="1">
        <v>31.30436897277832</v>
      </c>
      <c r="E10" s="1">
        <v>21.358013153076172</v>
      </c>
      <c r="F10" s="5">
        <f>B10-$O$8</f>
        <v>2.8273518880208321</v>
      </c>
      <c r="G10" s="6">
        <f t="shared" si="0"/>
        <v>3.4161580403645808</v>
      </c>
      <c r="H10" s="7">
        <f t="shared" si="3"/>
        <v>9.3677212655531777E-2</v>
      </c>
      <c r="I10" s="25">
        <f>C10-$O$8</f>
        <v>12.669650395711262</v>
      </c>
      <c r="J10" s="26">
        <f t="shared" si="1"/>
        <v>6.4489091237386047</v>
      </c>
      <c r="K10" s="27">
        <f t="shared" si="4"/>
        <v>1.1446821602631857E-2</v>
      </c>
      <c r="L10" s="25">
        <f>D10-$O$8</f>
        <v>10.001878102620442</v>
      </c>
      <c r="M10" s="26">
        <f t="shared" si="2"/>
        <v>3.0481535593668596</v>
      </c>
      <c r="N10" s="27">
        <f t="shared" si="5"/>
        <v>0.12089667236668944</v>
      </c>
    </row>
    <row r="11" spans="1:18">
      <c r="A11" t="s">
        <v>17</v>
      </c>
      <c r="B11" s="1">
        <v>20.909997940063477</v>
      </c>
      <c r="C11" s="1">
        <v>27.418254852294922</v>
      </c>
      <c r="D11" s="1">
        <v>29.891847610473633</v>
      </c>
      <c r="E11" s="1">
        <v>21.943643569946289</v>
      </c>
      <c r="F11" s="5">
        <f>B11-$O$11</f>
        <v>-0.9711786905924491</v>
      </c>
      <c r="G11" s="6">
        <f t="shared" si="0"/>
        <v>-0.38237253824870032</v>
      </c>
      <c r="H11" s="7">
        <f t="shared" si="3"/>
        <v>1.3034836964704086</v>
      </c>
      <c r="I11" s="25">
        <f>C11-$O$11</f>
        <v>5.5370782216389962</v>
      </c>
      <c r="J11" s="26">
        <f t="shared" si="1"/>
        <v>-0.68366305033366093</v>
      </c>
      <c r="K11" s="27">
        <f t="shared" si="4"/>
        <v>1.6062128095275021</v>
      </c>
      <c r="L11" s="25">
        <f>D11-$O$11</f>
        <v>8.0106709798177071</v>
      </c>
      <c r="M11" s="26">
        <f t="shared" si="2"/>
        <v>1.0569464365641252</v>
      </c>
      <c r="N11" s="27">
        <f t="shared" si="5"/>
        <v>0.48064830905849387</v>
      </c>
      <c r="O11" s="1">
        <f>AVERAGE(E11:E13)</f>
        <v>21.881176630655926</v>
      </c>
    </row>
    <row r="12" spans="1:18">
      <c r="A12" t="s">
        <v>17</v>
      </c>
      <c r="B12" s="1">
        <v>20.767690658569336</v>
      </c>
      <c r="C12" s="1">
        <v>26.741928100585938</v>
      </c>
      <c r="D12" s="1">
        <v>29.477741241455078</v>
      </c>
      <c r="E12" s="1">
        <v>21.771442413330078</v>
      </c>
      <c r="F12" s="5">
        <f>B12-$O$11</f>
        <v>-1.1134859720865897</v>
      </c>
      <c r="G12" s="6">
        <f t="shared" si="0"/>
        <v>-0.52467981974284095</v>
      </c>
      <c r="H12" s="7">
        <f t="shared" si="3"/>
        <v>1.4386142699762312</v>
      </c>
      <c r="I12" s="25">
        <f>C12-$O$11</f>
        <v>4.8607514699300118</v>
      </c>
      <c r="J12" s="26">
        <f t="shared" si="1"/>
        <v>-1.3599898020426453</v>
      </c>
      <c r="K12" s="27">
        <f t="shared" si="4"/>
        <v>2.5668336509221592</v>
      </c>
      <c r="L12" s="25">
        <f>D12-$O$11</f>
        <v>7.5965646107991525</v>
      </c>
      <c r="M12" s="26">
        <f t="shared" si="2"/>
        <v>0.64284006754557055</v>
      </c>
      <c r="N12" s="27">
        <f t="shared" si="5"/>
        <v>0.64045092502490031</v>
      </c>
    </row>
    <row r="13" spans="1:18" ht="21" thickBot="1">
      <c r="A13" s="15" t="s">
        <v>17</v>
      </c>
      <c r="B13" s="16">
        <v>20.72126579284668</v>
      </c>
      <c r="C13" s="16">
        <v>26.97245979309082</v>
      </c>
      <c r="D13" s="16">
        <v>29.533990859985352</v>
      </c>
      <c r="E13" s="16">
        <v>21.928443908691406</v>
      </c>
      <c r="F13" s="17">
        <f>B13-$O$11</f>
        <v>-1.159910837809246</v>
      </c>
      <c r="G13" s="18">
        <f t="shared" si="0"/>
        <v>-0.5711046854654972</v>
      </c>
      <c r="H13" s="19">
        <f t="shared" si="3"/>
        <v>1.4856607199094927</v>
      </c>
      <c r="I13" s="28">
        <f>C13-$O$11</f>
        <v>5.0912831624348946</v>
      </c>
      <c r="J13" s="29">
        <f t="shared" si="1"/>
        <v>-1.1294581095377625</v>
      </c>
      <c r="K13" s="30">
        <f t="shared" si="4"/>
        <v>2.187765501910746</v>
      </c>
      <c r="L13" s="28">
        <f>D13-$O$11</f>
        <v>7.6528142293294259</v>
      </c>
      <c r="M13" s="29">
        <f t="shared" si="2"/>
        <v>0.69908968607584399</v>
      </c>
      <c r="N13" s="30">
        <f t="shared" si="5"/>
        <v>0.61596074393224731</v>
      </c>
    </row>
    <row r="14" spans="1:18" ht="21" thickTop="1">
      <c r="A14" t="s">
        <v>8</v>
      </c>
      <c r="B14" s="1">
        <v>25.953863143920898</v>
      </c>
      <c r="C14" s="1">
        <v>34.901939392089844</v>
      </c>
      <c r="D14" s="1">
        <v>36.936904907226562</v>
      </c>
      <c r="E14" s="1">
        <v>21.897640228271484</v>
      </c>
      <c r="F14" s="5">
        <f>B14-$O$14</f>
        <v>4.2216027577718087</v>
      </c>
      <c r="G14" s="6">
        <f t="shared" si="0"/>
        <v>4.8104089101155578</v>
      </c>
      <c r="H14" s="7">
        <f t="shared" si="3"/>
        <v>3.5638763420105288E-2</v>
      </c>
      <c r="I14" s="25">
        <f>C14-$O$14</f>
        <v>13.169679005940754</v>
      </c>
      <c r="J14" s="26">
        <f t="shared" si="1"/>
        <v>6.9489377339680969</v>
      </c>
      <c r="K14" s="27">
        <f t="shared" si="4"/>
        <v>8.0939646644401595E-3</v>
      </c>
      <c r="L14" s="25">
        <f>D14-$O$14</f>
        <v>15.204644521077473</v>
      </c>
      <c r="M14" s="26">
        <f t="shared" si="2"/>
        <v>8.2509199778238909</v>
      </c>
      <c r="N14" s="27">
        <f t="shared" si="5"/>
        <v>3.2826576692630274E-3</v>
      </c>
      <c r="O14" s="1">
        <f>AVERAGE(E14:E16)</f>
        <v>21.73226038614909</v>
      </c>
    </row>
    <row r="15" spans="1:18">
      <c r="A15" t="s">
        <v>8</v>
      </c>
      <c r="B15" s="1">
        <v>25.748224258422852</v>
      </c>
      <c r="C15" s="1">
        <v>35.141368865966797</v>
      </c>
      <c r="D15" s="1">
        <v>34.733562469482422</v>
      </c>
      <c r="E15" s="1">
        <v>21.705808639526367</v>
      </c>
      <c r="F15" s="5">
        <f>B15-$O$14</f>
        <v>4.0159638722737618</v>
      </c>
      <c r="G15" s="6">
        <f t="shared" si="0"/>
        <v>4.6047700246175109</v>
      </c>
      <c r="H15" s="7">
        <f t="shared" si="3"/>
        <v>4.1098512116075646E-2</v>
      </c>
      <c r="I15" s="25">
        <f>C15-$O$14</f>
        <v>13.409108479817707</v>
      </c>
      <c r="J15" s="26">
        <f t="shared" si="1"/>
        <v>7.18836720784505</v>
      </c>
      <c r="K15" s="27">
        <f t="shared" si="4"/>
        <v>6.8562374598847703E-3</v>
      </c>
      <c r="L15" s="25">
        <f>D15-$O$14</f>
        <v>13.001302083333332</v>
      </c>
      <c r="M15" s="26">
        <f t="shared" si="2"/>
        <v>6.0475775400797502</v>
      </c>
      <c r="N15" s="27">
        <f t="shared" si="5"/>
        <v>1.5118118994068262E-2</v>
      </c>
    </row>
    <row r="16" spans="1:18">
      <c r="A16" t="s">
        <v>8</v>
      </c>
      <c r="B16" s="1">
        <v>25.74371337890625</v>
      </c>
      <c r="C16" s="1">
        <v>35.887790679931641</v>
      </c>
      <c r="D16" s="1">
        <v>35.688568115234375</v>
      </c>
      <c r="E16" s="1">
        <v>21.593332290649414</v>
      </c>
      <c r="F16" s="5">
        <f>B16-$O$14</f>
        <v>4.0114529927571603</v>
      </c>
      <c r="G16" s="6">
        <f t="shared" si="0"/>
        <v>4.6002591451009094</v>
      </c>
      <c r="H16" s="7">
        <f t="shared" si="3"/>
        <v>4.1227216079122546E-2</v>
      </c>
      <c r="I16" s="25">
        <f>C16-$O$14</f>
        <v>14.155530293782551</v>
      </c>
      <c r="J16" s="26">
        <f t="shared" si="1"/>
        <v>7.9347890218098938</v>
      </c>
      <c r="K16" s="27">
        <f t="shared" si="4"/>
        <v>4.0868669114415557E-3</v>
      </c>
      <c r="L16" s="25">
        <f>D16-$O$14</f>
        <v>13.956307729085285</v>
      </c>
      <c r="M16" s="26">
        <f t="shared" si="2"/>
        <v>7.0025831858317034</v>
      </c>
      <c r="N16" s="27">
        <f t="shared" si="5"/>
        <v>7.7985240161156343E-3</v>
      </c>
    </row>
    <row r="17" spans="1:34">
      <c r="A17" t="s">
        <v>18</v>
      </c>
      <c r="B17" s="1">
        <v>26.776077270507812</v>
      </c>
      <c r="C17" s="1">
        <v>34.574123382568359</v>
      </c>
      <c r="D17" s="1">
        <v>33.12591552734375</v>
      </c>
      <c r="E17" s="1">
        <v>21.74107551574707</v>
      </c>
      <c r="F17" s="5">
        <f>B17-$O$17</f>
        <v>5.0459728240966797</v>
      </c>
      <c r="G17" s="6">
        <f t="shared" si="0"/>
        <v>5.6347789764404288</v>
      </c>
      <c r="H17" s="7">
        <f t="shared" si="3"/>
        <v>2.0126233601278826E-2</v>
      </c>
      <c r="I17" s="25">
        <f>C17-$O$17</f>
        <v>12.844018936157227</v>
      </c>
      <c r="J17" s="26">
        <f t="shared" si="1"/>
        <v>6.6232776641845694</v>
      </c>
      <c r="K17" s="27">
        <f t="shared" si="4"/>
        <v>1.0143661625054519E-2</v>
      </c>
      <c r="L17" s="25">
        <f>D17-$O$17</f>
        <v>11.395811080932617</v>
      </c>
      <c r="M17" s="26">
        <f t="shared" si="2"/>
        <v>4.4420865376790353</v>
      </c>
      <c r="N17" s="27">
        <f t="shared" si="5"/>
        <v>4.6004329866253378E-2</v>
      </c>
      <c r="O17" s="1">
        <f>AVERAGE(E17:E19)</f>
        <v>21.730104446411133</v>
      </c>
    </row>
    <row r="18" spans="1:34">
      <c r="A18" t="s">
        <v>18</v>
      </c>
      <c r="B18" s="1">
        <v>26.978416442871094</v>
      </c>
      <c r="C18" s="1">
        <v>35.951061248779297</v>
      </c>
      <c r="D18" s="1">
        <v>32.119270324707031</v>
      </c>
      <c r="E18" s="1">
        <v>21.509513854980469</v>
      </c>
      <c r="F18" s="5">
        <f>B18-$O$17</f>
        <v>5.2483119964599609</v>
      </c>
      <c r="G18" s="6">
        <f t="shared" si="0"/>
        <v>5.83711814880371</v>
      </c>
      <c r="H18" s="7">
        <f t="shared" si="3"/>
        <v>1.7492518785304549E-2</v>
      </c>
      <c r="I18" s="25">
        <f>C18-$O$17</f>
        <v>14.220956802368164</v>
      </c>
      <c r="J18" s="26">
        <f t="shared" si="1"/>
        <v>8.0002155303955078</v>
      </c>
      <c r="K18" s="27">
        <f t="shared" si="4"/>
        <v>3.9056664721593727E-3</v>
      </c>
      <c r="L18" s="25">
        <f>D18-$O$17</f>
        <v>10.389165878295898</v>
      </c>
      <c r="M18" s="26">
        <f t="shared" si="2"/>
        <v>3.4354413350423165</v>
      </c>
      <c r="N18" s="27">
        <f t="shared" si="5"/>
        <v>9.2433438676413252E-2</v>
      </c>
    </row>
    <row r="19" spans="1:34">
      <c r="A19" t="s">
        <v>18</v>
      </c>
      <c r="B19" s="1">
        <v>26.933948516845703</v>
      </c>
      <c r="C19" s="1">
        <v>35.175838470458984</v>
      </c>
      <c r="D19" s="1">
        <v>32.9315185546875</v>
      </c>
      <c r="E19" s="1">
        <v>21.939723968505859</v>
      </c>
      <c r="F19" s="5">
        <f>B19-$O$17</f>
        <v>5.2038440704345703</v>
      </c>
      <c r="G19" s="6">
        <f t="shared" si="0"/>
        <v>5.7926502227783194</v>
      </c>
      <c r="H19" s="7">
        <f t="shared" si="3"/>
        <v>1.804008288422947E-2</v>
      </c>
      <c r="I19" s="25">
        <f>C19-$O$17</f>
        <v>13.445734024047852</v>
      </c>
      <c r="J19" s="26">
        <f t="shared" si="1"/>
        <v>7.2249927520751944</v>
      </c>
      <c r="K19" s="27">
        <f t="shared" si="4"/>
        <v>6.6843697195232568E-3</v>
      </c>
      <c r="L19" s="25">
        <f>D19-$O$17</f>
        <v>11.201414108276367</v>
      </c>
      <c r="M19" s="26">
        <f t="shared" si="2"/>
        <v>4.2476895650227853</v>
      </c>
      <c r="N19" s="27">
        <f t="shared" si="5"/>
        <v>5.2640260362065122E-2</v>
      </c>
    </row>
    <row r="20" spans="1:34">
      <c r="A20" t="s">
        <v>19</v>
      </c>
      <c r="B20" s="1">
        <v>27.967483520507812</v>
      </c>
      <c r="C20" s="1">
        <v>34.918975830078125</v>
      </c>
      <c r="D20" s="1">
        <v>32.940994262695312</v>
      </c>
      <c r="E20" s="1">
        <v>21.380352020263672</v>
      </c>
      <c r="F20" s="5">
        <f>B20-$O$20</f>
        <v>6.7236817677815743</v>
      </c>
      <c r="G20" s="6">
        <f t="shared" si="0"/>
        <v>7.3124879201253234</v>
      </c>
      <c r="H20" s="7">
        <f t="shared" si="3"/>
        <v>6.2910305345794991E-3</v>
      </c>
      <c r="I20" s="25">
        <f>C20-$O$20</f>
        <v>13.675174077351887</v>
      </c>
      <c r="J20" s="26">
        <f t="shared" si="1"/>
        <v>7.4544328053792297</v>
      </c>
      <c r="K20" s="27">
        <f t="shared" si="4"/>
        <v>5.7015393356091102E-3</v>
      </c>
      <c r="L20" s="25">
        <f>D20-$O$20</f>
        <v>11.697192509969074</v>
      </c>
      <c r="M20" s="26">
        <f t="shared" si="2"/>
        <v>4.7434679667154924</v>
      </c>
      <c r="N20" s="27">
        <f t="shared" si="5"/>
        <v>3.733136402020458E-2</v>
      </c>
      <c r="O20" s="1">
        <f>AVERAGE(E20:E22)</f>
        <v>21.243801752726238</v>
      </c>
    </row>
    <row r="21" spans="1:34">
      <c r="A21" t="s">
        <v>19</v>
      </c>
      <c r="B21" s="1">
        <v>27.948686599731445</v>
      </c>
      <c r="C21" s="1">
        <v>35.711048126220703</v>
      </c>
      <c r="D21" s="1">
        <v>33.432582855224609</v>
      </c>
      <c r="E21" s="1">
        <v>21.287179946899414</v>
      </c>
      <c r="F21" s="5">
        <f>B21-$O$20</f>
        <v>6.7048848470052071</v>
      </c>
      <c r="G21" s="6">
        <f t="shared" si="0"/>
        <v>7.2936909993489563</v>
      </c>
      <c r="H21" s="7">
        <f t="shared" si="3"/>
        <v>6.3735328724761576E-3</v>
      </c>
      <c r="I21" s="25">
        <f>C21-$O$20</f>
        <v>14.467246373494465</v>
      </c>
      <c r="J21" s="26">
        <f t="shared" si="1"/>
        <v>8.2465051015218087</v>
      </c>
      <c r="K21" s="27">
        <f t="shared" si="4"/>
        <v>3.2927185099098462E-3</v>
      </c>
      <c r="L21" s="25">
        <f>D21-$O$20</f>
        <v>12.188781102498371</v>
      </c>
      <c r="M21" s="26">
        <f t="shared" si="2"/>
        <v>5.2350565592447893</v>
      </c>
      <c r="N21" s="27">
        <f t="shared" si="5"/>
        <v>2.6551615276311127E-2</v>
      </c>
    </row>
    <row r="22" spans="1:34">
      <c r="A22" t="s">
        <v>19</v>
      </c>
      <c r="B22" s="1">
        <v>27.877325057983398</v>
      </c>
      <c r="C22" s="1">
        <v>34.657569885253906</v>
      </c>
      <c r="D22" s="1">
        <v>33.560703277587891</v>
      </c>
      <c r="E22" s="1">
        <v>21.063873291015625</v>
      </c>
      <c r="F22" s="5">
        <f>B22-$O$20</f>
        <v>6.6335233052571603</v>
      </c>
      <c r="G22" s="6">
        <f t="shared" si="0"/>
        <v>7.2223294576009094</v>
      </c>
      <c r="H22" s="7">
        <f t="shared" si="3"/>
        <v>6.6967208309473784E-3</v>
      </c>
      <c r="I22" s="25">
        <f>C22-$O$20</f>
        <v>13.413768132527668</v>
      </c>
      <c r="J22" s="26">
        <f t="shared" si="1"/>
        <v>7.1930268605550109</v>
      </c>
      <c r="K22" s="27">
        <f t="shared" si="4"/>
        <v>6.8341287346603708E-3</v>
      </c>
      <c r="L22" s="25">
        <f>D22-$O$20</f>
        <v>12.316901524861652</v>
      </c>
      <c r="M22" s="26">
        <f t="shared" si="2"/>
        <v>5.3631769816080705</v>
      </c>
      <c r="N22" s="27">
        <f t="shared" si="5"/>
        <v>2.4295333025476006E-2</v>
      </c>
    </row>
    <row r="23" spans="1:34">
      <c r="A23" t="s">
        <v>20</v>
      </c>
      <c r="B23" s="1">
        <v>25.934114456176758</v>
      </c>
      <c r="C23" s="1">
        <v>35.946025848388672</v>
      </c>
      <c r="D23" s="1">
        <v>35.979648590087891</v>
      </c>
      <c r="E23" s="1">
        <v>22.516250610351562</v>
      </c>
      <c r="F23" s="5">
        <f>B23-$O$23</f>
        <v>3.423735300699871</v>
      </c>
      <c r="G23" s="6">
        <f t="shared" si="0"/>
        <v>4.0125414530436201</v>
      </c>
      <c r="H23" s="7">
        <f t="shared" si="3"/>
        <v>6.1959037668073681E-2</v>
      </c>
      <c r="I23" s="25">
        <f>C23-$O$23</f>
        <v>13.435646692911785</v>
      </c>
      <c r="J23" s="26">
        <f t="shared" si="1"/>
        <v>7.2149054209391279</v>
      </c>
      <c r="K23" s="27">
        <f t="shared" si="4"/>
        <v>6.7312706416046714E-3</v>
      </c>
      <c r="L23" s="25">
        <f>D23-$O$23</f>
        <v>13.469269434611004</v>
      </c>
      <c r="M23" s="26">
        <f t="shared" si="2"/>
        <v>6.5155448913574219</v>
      </c>
      <c r="N23" s="27">
        <f t="shared" si="5"/>
        <v>1.0930135593366341E-2</v>
      </c>
      <c r="O23" s="1">
        <f>AVERAGE(E23:E25)</f>
        <v>22.510379155476887</v>
      </c>
    </row>
    <row r="24" spans="1:34">
      <c r="A24" t="s">
        <v>20</v>
      </c>
      <c r="B24" s="1">
        <v>25.954832077026367</v>
      </c>
      <c r="C24" s="1">
        <v>34.135833740234375</v>
      </c>
      <c r="D24" s="1">
        <v>36.957096099853516</v>
      </c>
      <c r="E24" s="1">
        <v>22.459251403808594</v>
      </c>
      <c r="F24" s="5">
        <f>B24-$O$23</f>
        <v>3.4444529215494804</v>
      </c>
      <c r="G24" s="6">
        <f t="shared" si="0"/>
        <v>4.0332590738932295</v>
      </c>
      <c r="H24" s="7">
        <f t="shared" si="3"/>
        <v>6.1075641675730326E-2</v>
      </c>
      <c r="I24" s="25">
        <f>C24-$O$23</f>
        <v>11.625454584757488</v>
      </c>
      <c r="J24" s="26">
        <f t="shared" si="1"/>
        <v>5.404713312784831</v>
      </c>
      <c r="K24" s="27">
        <f t="shared" si="4"/>
        <v>2.3605824548671123E-2</v>
      </c>
      <c r="L24" s="25">
        <f>D24-$O$23</f>
        <v>14.446716944376629</v>
      </c>
      <c r="M24" s="26">
        <f t="shared" si="2"/>
        <v>7.4929924011230469</v>
      </c>
      <c r="N24" s="27">
        <f t="shared" si="5"/>
        <v>5.551170032390659E-3</v>
      </c>
    </row>
    <row r="25" spans="1:34" ht="21" thickBot="1">
      <c r="A25" t="s">
        <v>20</v>
      </c>
      <c r="B25" s="1">
        <v>25.976051330566406</v>
      </c>
      <c r="C25" s="1">
        <v>33.889194488525391</v>
      </c>
      <c r="D25" s="1">
        <v>34.952022552490234</v>
      </c>
      <c r="E25" s="1">
        <v>22.555635452270508</v>
      </c>
      <c r="F25" s="11">
        <f>B25-$O$23</f>
        <v>3.4656721750895194</v>
      </c>
      <c r="G25" s="12">
        <f t="shared" si="0"/>
        <v>4.0544783274332685</v>
      </c>
      <c r="H25" s="13">
        <f t="shared" si="3"/>
        <v>6.0183911013354158E-2</v>
      </c>
      <c r="I25" s="31">
        <f>C25-$O$23</f>
        <v>11.378815333048504</v>
      </c>
      <c r="J25" s="32">
        <f t="shared" si="1"/>
        <v>5.1580740610758467</v>
      </c>
      <c r="K25" s="33">
        <f t="shared" si="4"/>
        <v>2.8006896584276655E-2</v>
      </c>
      <c r="L25" s="31">
        <f>D25-$O$23</f>
        <v>12.441643397013348</v>
      </c>
      <c r="M25" s="32">
        <f t="shared" si="2"/>
        <v>5.4879188537597656</v>
      </c>
      <c r="N25" s="33">
        <f t="shared" si="5"/>
        <v>2.2282905129258936E-2</v>
      </c>
      <c r="P25" s="10">
        <v>3.9321497205101162E-2</v>
      </c>
    </row>
    <row r="26" spans="1:34">
      <c r="I26" s="34"/>
      <c r="J26" s="35"/>
      <c r="K26" s="34"/>
      <c r="L26" s="34"/>
      <c r="M26" s="26"/>
      <c r="N26" s="34"/>
    </row>
    <row r="29" spans="1:34">
      <c r="A29" s="14" t="s">
        <v>1</v>
      </c>
      <c r="C29" s="1" t="s">
        <v>0</v>
      </c>
      <c r="D29" s="1" t="s">
        <v>14</v>
      </c>
      <c r="F29" s="1" t="s">
        <v>10</v>
      </c>
    </row>
    <row r="30" spans="1:34">
      <c r="A30" s="1" t="s">
        <v>3</v>
      </c>
      <c r="B30" s="1" t="s">
        <v>11</v>
      </c>
      <c r="C30" s="10">
        <f>AVERAGE(H2:H4)</f>
        <v>1.0000606805619701</v>
      </c>
      <c r="D30" s="10">
        <f>AVERAGE(H5:H7)</f>
        <v>2.5066707117962999</v>
      </c>
    </row>
    <row r="31" spans="1:34">
      <c r="B31" s="1" t="s">
        <v>21</v>
      </c>
      <c r="C31" s="10">
        <f>AVERAGE(H8:H10)</f>
        <v>9.3513401076519218E-2</v>
      </c>
      <c r="D31" s="10">
        <f>AVERAGE(H11:H13)</f>
        <v>1.4092528954520442</v>
      </c>
      <c r="F31" s="1">
        <f>TTEST(H5:H7,H11:H13,2,3)</f>
        <v>6.3896878502228346E-3</v>
      </c>
    </row>
    <row r="32" spans="1:34">
      <c r="B32" s="1" t="s">
        <v>12</v>
      </c>
      <c r="C32" s="10">
        <f>AVERAGE(H14:H16)</f>
        <v>3.9321497205101162E-2</v>
      </c>
      <c r="D32" s="10">
        <f>AVERAGE(H17:H19)</f>
        <v>1.8552945090270948E-2</v>
      </c>
      <c r="J32" s="20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</row>
    <row r="33" spans="1:34">
      <c r="B33" s="1" t="s">
        <v>23</v>
      </c>
      <c r="C33" s="10">
        <f>AVERAGE(H20:H22)</f>
        <v>6.4537614126676775E-3</v>
      </c>
      <c r="D33" s="10">
        <f>AVERAGE(H23:H25)</f>
        <v>6.107286345238605E-2</v>
      </c>
      <c r="F33" s="1">
        <f>TTEST(H17:H19,H23:H25,2,3)</f>
        <v>7.9223479944354238E-6</v>
      </c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</row>
    <row r="34" spans="1:34">
      <c r="A34" s="36" t="s">
        <v>9</v>
      </c>
      <c r="B34" s="36" t="s">
        <v>11</v>
      </c>
      <c r="C34" s="26">
        <f>AVERAGE(K2:K4)</f>
        <v>1.1607264593681272</v>
      </c>
      <c r="D34" s="26">
        <f>AVERAGE(K5:K7)</f>
        <v>7.2410157404051558</v>
      </c>
      <c r="E34" s="36"/>
      <c r="F34" s="36"/>
      <c r="J34" s="2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</row>
    <row r="35" spans="1:34">
      <c r="A35" s="36"/>
      <c r="B35" s="36" t="s">
        <v>21</v>
      </c>
      <c r="C35" s="26">
        <f>AVERAGE(K8:K10)</f>
        <v>1.8876393791118339E-2</v>
      </c>
      <c r="D35" s="26">
        <f>AVERAGE(K11:K13)</f>
        <v>2.1202706541201359</v>
      </c>
      <c r="E35" s="36"/>
      <c r="F35" s="36">
        <f>TTEST(K5:K7,K11:K13,2,3)</f>
        <v>1.8665485967432335E-2</v>
      </c>
      <c r="J35" s="2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</row>
    <row r="36" spans="1:34">
      <c r="A36" s="36"/>
      <c r="B36" s="36" t="s">
        <v>12</v>
      </c>
      <c r="C36" s="26">
        <f>AVERAGE(K14:K16)</f>
        <v>6.3456896785888282E-3</v>
      </c>
      <c r="D36" s="26">
        <f>AVERAGE(K17:K19)</f>
        <v>6.9112326055790494E-3</v>
      </c>
      <c r="E36" s="36"/>
      <c r="F36" s="36"/>
      <c r="J36" s="2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</row>
    <row r="37" spans="1:34">
      <c r="A37" s="36"/>
      <c r="B37" s="36" t="s">
        <v>22</v>
      </c>
      <c r="C37" s="26">
        <f>AVERAGE(K20:K22)</f>
        <v>5.2761288600597757E-3</v>
      </c>
      <c r="D37" s="26">
        <f>AVERAGE(K23:K25)</f>
        <v>1.9447997258184149E-2</v>
      </c>
      <c r="E37" s="36"/>
      <c r="F37" s="36">
        <f>TTEST(K17:K19,K23:K25,2,3)</f>
        <v>0.18633214666515316</v>
      </c>
      <c r="J37" s="2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</row>
    <row r="38" spans="1:34">
      <c r="A38" s="36" t="s">
        <v>13</v>
      </c>
      <c r="B38" s="36" t="s">
        <v>11</v>
      </c>
      <c r="C38" s="26">
        <f>AVERAGE(N2:N4)</f>
        <v>1.0021439161691101</v>
      </c>
      <c r="D38" s="26">
        <f>AVERAGE(N5:N7)</f>
        <v>2.644101303929618</v>
      </c>
      <c r="E38" s="36"/>
      <c r="F38" s="36"/>
      <c r="J38" s="20"/>
    </row>
    <row r="39" spans="1:34">
      <c r="A39" s="36"/>
      <c r="B39" s="36" t="s">
        <v>21</v>
      </c>
      <c r="C39" s="26">
        <f>AVERAGE(N8:N10)</f>
        <v>0.13174278999357539</v>
      </c>
      <c r="D39" s="26">
        <f>AVERAGE(N11:N13)</f>
        <v>0.57901999267188042</v>
      </c>
      <c r="E39" s="36"/>
      <c r="F39" s="36">
        <f>TTEST(N5:N7,N11:N13,2,3)</f>
        <v>1.5183790149420954E-4</v>
      </c>
      <c r="J39" s="20"/>
    </row>
    <row r="40" spans="1:34">
      <c r="A40" s="36"/>
      <c r="B40" s="36" t="s">
        <v>12</v>
      </c>
      <c r="C40" s="26">
        <f>AVERAGE(N14:N16)</f>
        <v>8.7331002264823075E-3</v>
      </c>
      <c r="D40" s="26">
        <f>AVERAGE(N17:N19)</f>
        <v>6.3692676301577253E-2</v>
      </c>
      <c r="E40" s="36"/>
      <c r="F40" s="36"/>
    </row>
    <row r="41" spans="1:34">
      <c r="A41" s="36"/>
      <c r="B41" s="36" t="s">
        <v>22</v>
      </c>
      <c r="C41" s="26">
        <f>AVERAGE(N20:N22)</f>
        <v>2.939277077399724E-2</v>
      </c>
      <c r="D41" s="26">
        <f>AVERAGE(N23:N25)</f>
        <v>1.2921403585005311E-2</v>
      </c>
      <c r="E41" s="36"/>
      <c r="F41" s="36">
        <f>TTEST(N17:N19,N23:N25,2,3)</f>
        <v>6.0286344365838761E-2</v>
      </c>
    </row>
    <row r="44" spans="1:34">
      <c r="A44" s="14" t="s">
        <v>2</v>
      </c>
    </row>
    <row r="45" spans="1:34">
      <c r="A45" s="1" t="s">
        <v>3</v>
      </c>
      <c r="B45" s="1" t="s">
        <v>11</v>
      </c>
      <c r="C45" s="1">
        <f>STDEV(H2:H4)</f>
        <v>1.3524572420404285E-2</v>
      </c>
      <c r="D45" s="1">
        <f>STDEV(H5:H7)</f>
        <v>0.22436123669833641</v>
      </c>
    </row>
    <row r="46" spans="1:34">
      <c r="B46" s="1" t="s">
        <v>21</v>
      </c>
      <c r="C46" s="1">
        <f>STDEV(H8:H10)</f>
        <v>9.5172476000036661E-4</v>
      </c>
      <c r="D46" s="1">
        <f>STDEV(H11:H13)</f>
        <v>9.4571056368972256E-2</v>
      </c>
    </row>
    <row r="47" spans="1:34">
      <c r="B47" s="1" t="s">
        <v>12</v>
      </c>
      <c r="C47" s="1">
        <f>STDEV(H14:H16)</f>
        <v>3.1899901686194129E-3</v>
      </c>
      <c r="D47" s="1">
        <f>STDEV(H17:H19)</f>
        <v>1.3897424814547129E-3</v>
      </c>
    </row>
    <row r="48" spans="1:34">
      <c r="B48" s="1" t="s">
        <v>23</v>
      </c>
      <c r="C48" s="1">
        <f>STDEV(H20:H22)</f>
        <v>2.1441459404087043E-4</v>
      </c>
      <c r="D48" s="1">
        <f>STDEV(H23:H25)</f>
        <v>8.8756658846964531E-4</v>
      </c>
    </row>
    <row r="49" spans="1:4">
      <c r="A49" s="36" t="s">
        <v>9</v>
      </c>
      <c r="B49" s="36" t="s">
        <v>11</v>
      </c>
      <c r="C49" s="36">
        <f>STDEV(K2:K4)</f>
        <v>0.66285114228626096</v>
      </c>
      <c r="D49" s="36">
        <f>STDEV(K5:K7)</f>
        <v>1.4792921206616108</v>
      </c>
    </row>
    <row r="50" spans="1:4">
      <c r="A50" s="36"/>
      <c r="B50" s="36" t="s">
        <v>21</v>
      </c>
      <c r="C50" s="36">
        <f>STDEV(K8:K10)</f>
        <v>7.1880393060932387E-3</v>
      </c>
      <c r="D50" s="36">
        <f>STDEV(K11:K13)</f>
        <v>0.4838540752015541</v>
      </c>
    </row>
    <row r="51" spans="1:4">
      <c r="A51" s="36"/>
      <c r="B51" s="36" t="s">
        <v>12</v>
      </c>
      <c r="C51" s="36">
        <f>STDEV(K14:K16)</f>
        <v>2.0517559256064723E-3</v>
      </c>
      <c r="D51" s="36">
        <f>STDEV(K17:K19)</f>
        <v>3.1251793482435525E-3</v>
      </c>
    </row>
    <row r="52" spans="1:4">
      <c r="A52" s="36"/>
      <c r="B52" s="36" t="s">
        <v>23</v>
      </c>
      <c r="C52" s="36">
        <f>STDEV(K20:K22)</f>
        <v>1.8086257627055477E-3</v>
      </c>
      <c r="D52" s="36">
        <f>STDEV(K23:K25)</f>
        <v>1.1230703924788645E-2</v>
      </c>
    </row>
    <row r="53" spans="1:4">
      <c r="A53" s="36" t="s">
        <v>13</v>
      </c>
      <c r="B53" s="36" t="s">
        <v>11</v>
      </c>
      <c r="C53" s="36">
        <f>STDEV(N2:N4)</f>
        <v>7.9595910850988591E-2</v>
      </c>
      <c r="D53" s="36">
        <f>STDEV(N5:N7)</f>
        <v>0.14788864890737091</v>
      </c>
    </row>
    <row r="54" spans="1:4">
      <c r="A54" s="36"/>
      <c r="B54" s="36" t="s">
        <v>24</v>
      </c>
      <c r="C54" s="36">
        <f>STDEV(N8:N10)</f>
        <v>9.473112630509116E-3</v>
      </c>
      <c r="D54" s="36">
        <f>STDEV(N11:N13)</f>
        <v>8.6067899621095928E-2</v>
      </c>
    </row>
    <row r="55" spans="1:4">
      <c r="A55" s="36"/>
      <c r="B55" s="36" t="s">
        <v>12</v>
      </c>
      <c r="C55" s="36">
        <f>STDEV(N14:N16)</f>
        <v>5.9728226754590334E-3</v>
      </c>
      <c r="D55" s="36">
        <f>STDEV(N17:N19)</f>
        <v>2.5110405408941574E-2</v>
      </c>
    </row>
    <row r="56" spans="1:4">
      <c r="A56" s="36"/>
      <c r="B56" s="36" t="s">
        <v>22</v>
      </c>
      <c r="C56" s="36">
        <f>STDEV(N20:N22)</f>
        <v>6.9669684544574409E-3</v>
      </c>
      <c r="D56" s="36">
        <f>STDEV(N23:N25)</f>
        <v>8.5417563181606777E-3</v>
      </c>
    </row>
  </sheetData>
  <mergeCells count="12">
    <mergeCell ref="AG32:AH32"/>
    <mergeCell ref="K32:L32"/>
    <mergeCell ref="M32:N32"/>
    <mergeCell ref="O32:P32"/>
    <mergeCell ref="Q32:R32"/>
    <mergeCell ref="S32:T32"/>
    <mergeCell ref="U32:V32"/>
    <mergeCell ref="W32:X32"/>
    <mergeCell ref="Y32:Z32"/>
    <mergeCell ref="AA32:AB32"/>
    <mergeCell ref="AC32:AD32"/>
    <mergeCell ref="AE32:AF32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Figure 6E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直江 仁平</cp:lastModifiedBy>
  <dcterms:created xsi:type="dcterms:W3CDTF">2022-02-05T02:41:13Z</dcterms:created>
  <dcterms:modified xsi:type="dcterms:W3CDTF">2024-11-01T08:19:16Z</dcterms:modified>
</cp:coreProperties>
</file>